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vesic\Desktop\Promjena cijene čišćenja  - 2026 – kopija\"/>
    </mc:Choice>
  </mc:AlternateContent>
  <xr:revisionPtr revIDLastSave="0" documentId="13_ncr:1_{53CB44A4-F47C-432F-8709-D21D2C08B82E}" xr6:coauthVersionLast="47" xr6:coauthVersionMax="47" xr10:uidLastSave="{00000000-0000-0000-0000-000000000000}"/>
  <bookViews>
    <workbookView xWindow="-28920" yWindow="-90" windowWidth="29040" windowHeight="15720" xr2:uid="{00000000-000D-0000-FFFF-FFFF00000000}"/>
  </bookViews>
  <sheets>
    <sheet name="Grupa 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1" l="1"/>
  <c r="G58" i="1"/>
  <c r="G59" i="1"/>
  <c r="G60" i="1"/>
  <c r="G56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3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6" i="1"/>
</calcChain>
</file>

<file path=xl/sharedStrings.xml><?xml version="1.0" encoding="utf-8"?>
<sst xmlns="http://schemas.openxmlformats.org/spreadsheetml/2006/main" count="114" uniqueCount="44">
  <si>
    <t xml:space="preserve">Red. br. </t>
  </si>
  <si>
    <t>Vrsta usluge čišćenja</t>
  </si>
  <si>
    <t>Jed. mjere</t>
  </si>
  <si>
    <t>Procijenjeni broj dana godišnje</t>
  </si>
  <si>
    <t>Predviđene (okvirne) količine</t>
  </si>
  <si>
    <t>REDOVNO ČIŠĆENJE</t>
  </si>
  <si>
    <t>1.</t>
  </si>
  <si>
    <t>Uredi i uredski prostori</t>
  </si>
  <si>
    <r>
      <t>m</t>
    </r>
    <r>
      <rPr>
        <sz val="10"/>
        <color theme="1"/>
        <rFont val="Calibri"/>
        <family val="2"/>
        <charset val="238"/>
      </rPr>
      <t>²</t>
    </r>
  </si>
  <si>
    <t>2.</t>
  </si>
  <si>
    <t>Dvorane za sastanke</t>
  </si>
  <si>
    <t>3.</t>
  </si>
  <si>
    <t>Sanitarni prostori  (uključujući i zidne površine koje su obložene pločicama ili kamenom)</t>
  </si>
  <si>
    <t>4.</t>
  </si>
  <si>
    <t>Ulazni prostori u objekat i vanjske površine uz samu zgradu</t>
  </si>
  <si>
    <t>5.</t>
  </si>
  <si>
    <t>Hodnici</t>
  </si>
  <si>
    <t>6.</t>
  </si>
  <si>
    <t>Stubišta ili stepenice, te vezani prolazni prostor između katova  ili etaža, uključujući i ograde na stepenicama</t>
  </si>
  <si>
    <t>7.</t>
  </si>
  <si>
    <t>Dizala (liftovi), uključujući cijelu unutarnju površinu dizala (ogledala i sl.)</t>
  </si>
  <si>
    <t>8.</t>
  </si>
  <si>
    <t>9.</t>
  </si>
  <si>
    <t xml:space="preserve">Terase i balkoni </t>
  </si>
  <si>
    <t>PERIODIČNO ČIŠĆENJE</t>
  </si>
  <si>
    <t>Staklene površine (uključujući unutarnje i vanjske klupice na prozorima)</t>
  </si>
  <si>
    <t>Tekstilne podne površine (tepisi, tepisoni i sl.)</t>
  </si>
  <si>
    <t>Laminati, parketi, linoleum i sl.</t>
  </si>
  <si>
    <t>Mekane i tvrde podne obloge   (PVC, pluto, guma, kamen, umjetni kamen i sl.)</t>
  </si>
  <si>
    <t>Tekstilne zavjese i dekori</t>
  </si>
  <si>
    <t xml:space="preserve">Trakaste zavjese, venecijaneri i žaluzine (unutarnje i vanjske) </t>
  </si>
  <si>
    <t>DODATNA PRISUTNOST  DJELATNIKA</t>
  </si>
  <si>
    <t>MINISTARSTVO HRVATSKIH BRANITELJA, PARK TREŠNJEVKA 4, 10000 ZAGREB</t>
  </si>
  <si>
    <t>h</t>
  </si>
  <si>
    <t xml:space="preserve">MINISTARSTVO HRVATSKIH BRANITELJA, TRG NEVENKE TOPALUŠIĆ 1, 10000 ZAGREB </t>
  </si>
  <si>
    <t>Ponuditelj:</t>
  </si>
  <si>
    <t xml:space="preserve">Arhive, spremišta, kotlovnice, skladišne prostorije i natkriveni garažni prostor </t>
  </si>
  <si>
    <t>MINISTARSTVO RADA, MIROVINSKOGA SUSTAVA, OBITELJI I SOCIJALNE POLITIKE, TRG NEVENKE TOPALUŠIĆ 1, 10000 ZAGREB</t>
  </si>
  <si>
    <t>Jedinična cijena po m² (u eurima, bez PDV-a)</t>
  </si>
  <si>
    <t>Jedinična cijena po h (u eurima, bez PDV-a)</t>
  </si>
  <si>
    <t>Čajne kuhinje i restorani (uključujući i zidne površine koje su obložene pločicama, kamenom, panelima i/ili tapetama)</t>
  </si>
  <si>
    <t>SREDIŠNJI DRŽAVNI URED ZA DEMOGRAFIJU I MLADE, TRG NEVENKE TOPALUŠIĆ 1, 10000 ZAGREB</t>
  </si>
  <si>
    <t>MINISTARSTVO PROSTORNOG UREĐENJA, GRADITELJSTVA I DRŽAVNE IMOVINE, ULICA REPUBLIKE AUSTRIJE 14, 10000 ZAGREB</t>
  </si>
  <si>
    <t>Nova jedinična cijena, izmjena  za 2026 godinu (u eurima, bez PDV-a)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</si>
</sst>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3" fontId="5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0"/>
  <sheetViews>
    <sheetView showZeros="0" tabSelected="1" zoomScaleNormal="100" workbookViewId="0">
      <selection activeCell="G3" sqref="G3"/>
    </sheetView>
  </sheetViews>
  <sheetFormatPr defaultColWidth="13.28515625" defaultRowHeight="15" x14ac:dyDescent="0.25"/>
  <cols>
    <col min="1" max="1" width="4.7109375" style="1" customWidth="1"/>
    <col min="2" max="2" width="32.5703125" style="1" customWidth="1"/>
    <col min="3" max="3" width="10.42578125" style="1" customWidth="1"/>
    <col min="4" max="4" width="13.85546875" style="1" customWidth="1"/>
    <col min="5" max="5" width="14.42578125" style="2" customWidth="1"/>
    <col min="6" max="6" width="26" style="2" customWidth="1"/>
    <col min="7" max="7" width="26.140625" style="2" customWidth="1"/>
    <col min="8" max="16384" width="13.28515625" style="1"/>
  </cols>
  <sheetData>
    <row r="1" spans="1:7" x14ac:dyDescent="0.25">
      <c r="B1" s="3"/>
      <c r="D1" s="21"/>
      <c r="E1" s="21"/>
      <c r="F1" s="21"/>
    </row>
    <row r="2" spans="1:7" x14ac:dyDescent="0.25">
      <c r="A2" s="22" t="s">
        <v>35</v>
      </c>
      <c r="B2" s="22"/>
      <c r="C2" s="22"/>
      <c r="D2" s="23"/>
      <c r="E2" s="24"/>
      <c r="F2" s="24"/>
      <c r="G2" s="25"/>
    </row>
    <row r="3" spans="1:7" ht="38.25" x14ac:dyDescent="0.25">
      <c r="A3" s="4" t="s">
        <v>0</v>
      </c>
      <c r="B3" s="4" t="s">
        <v>1</v>
      </c>
      <c r="C3" s="4" t="s">
        <v>2</v>
      </c>
      <c r="D3" s="5" t="s">
        <v>3</v>
      </c>
      <c r="E3" s="6" t="s">
        <v>4</v>
      </c>
      <c r="F3" s="6" t="s">
        <v>38</v>
      </c>
      <c r="G3" s="20" t="s">
        <v>43</v>
      </c>
    </row>
    <row r="4" spans="1:7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/>
    </row>
    <row r="5" spans="1:7" x14ac:dyDescent="0.25">
      <c r="A5" s="4"/>
      <c r="B5" s="4" t="s">
        <v>5</v>
      </c>
      <c r="C5" s="4"/>
      <c r="D5" s="8"/>
      <c r="E5" s="6"/>
      <c r="F5" s="6"/>
      <c r="G5" s="6"/>
    </row>
    <row r="6" spans="1:7" x14ac:dyDescent="0.25">
      <c r="A6" s="4" t="s">
        <v>6</v>
      </c>
      <c r="B6" s="16" t="s">
        <v>7</v>
      </c>
      <c r="C6" s="4" t="s">
        <v>8</v>
      </c>
      <c r="D6" s="18">
        <v>156</v>
      </c>
      <c r="E6" s="19">
        <v>3758</v>
      </c>
      <c r="F6" s="11">
        <v>0.04</v>
      </c>
      <c r="G6" s="12">
        <f>ROUND(F6*(0.2+0.8*(1+(1050/700)-1)),2)</f>
        <v>0.06</v>
      </c>
    </row>
    <row r="7" spans="1:7" x14ac:dyDescent="0.25">
      <c r="A7" s="4"/>
      <c r="B7" s="16"/>
      <c r="C7" s="4" t="s">
        <v>8</v>
      </c>
      <c r="D7" s="18">
        <v>253</v>
      </c>
      <c r="E7" s="19">
        <v>14363</v>
      </c>
      <c r="F7" s="11">
        <v>0.04</v>
      </c>
      <c r="G7" s="12">
        <f t="shared" ref="G7:G25" si="0">ROUND(F7*(0.2+0.8*(1+(1050/700)-1)),2)</f>
        <v>0.06</v>
      </c>
    </row>
    <row r="8" spans="1:7" x14ac:dyDescent="0.25">
      <c r="A8" s="4" t="s">
        <v>9</v>
      </c>
      <c r="B8" s="16" t="s">
        <v>10</v>
      </c>
      <c r="C8" s="4" t="s">
        <v>8</v>
      </c>
      <c r="D8" s="18">
        <v>52</v>
      </c>
      <c r="E8" s="19">
        <v>85</v>
      </c>
      <c r="F8" s="11">
        <v>0.04</v>
      </c>
      <c r="G8" s="12">
        <f t="shared" si="0"/>
        <v>0.06</v>
      </c>
    </row>
    <row r="9" spans="1:7" x14ac:dyDescent="0.25">
      <c r="A9" s="4"/>
      <c r="B9" s="16"/>
      <c r="C9" s="4" t="s">
        <v>8</v>
      </c>
      <c r="D9" s="18">
        <v>156</v>
      </c>
      <c r="E9" s="19">
        <v>171</v>
      </c>
      <c r="F9" s="11">
        <v>0.04</v>
      </c>
      <c r="G9" s="12">
        <f t="shared" si="0"/>
        <v>0.06</v>
      </c>
    </row>
    <row r="10" spans="1:7" x14ac:dyDescent="0.25">
      <c r="A10" s="4"/>
      <c r="B10" s="16"/>
      <c r="C10" s="4" t="s">
        <v>8</v>
      </c>
      <c r="D10" s="18">
        <v>253</v>
      </c>
      <c r="E10" s="19">
        <v>407</v>
      </c>
      <c r="F10" s="11">
        <v>0.04</v>
      </c>
      <c r="G10" s="12">
        <f t="shared" si="0"/>
        <v>0.06</v>
      </c>
    </row>
    <row r="11" spans="1:7" ht="38.25" customHeight="1" x14ac:dyDescent="0.25">
      <c r="A11" s="4" t="s">
        <v>11</v>
      </c>
      <c r="B11" s="16" t="s">
        <v>12</v>
      </c>
      <c r="C11" s="4" t="s">
        <v>8</v>
      </c>
      <c r="D11" s="18">
        <v>156</v>
      </c>
      <c r="E11" s="19">
        <v>39</v>
      </c>
      <c r="F11" s="11">
        <v>0.05</v>
      </c>
      <c r="G11" s="12">
        <f t="shared" si="0"/>
        <v>7.0000000000000007E-2</v>
      </c>
    </row>
    <row r="12" spans="1:7" ht="16.5" customHeight="1" x14ac:dyDescent="0.25">
      <c r="A12" s="4"/>
      <c r="B12" s="16"/>
      <c r="C12" s="4" t="s">
        <v>8</v>
      </c>
      <c r="D12" s="18">
        <v>253</v>
      </c>
      <c r="E12" s="19">
        <v>1951</v>
      </c>
      <c r="F12" s="11">
        <v>0.05</v>
      </c>
      <c r="G12" s="12">
        <f t="shared" si="0"/>
        <v>7.0000000000000007E-2</v>
      </c>
    </row>
    <row r="13" spans="1:7" ht="27.75" customHeight="1" x14ac:dyDescent="0.25">
      <c r="A13" s="4" t="s">
        <v>13</v>
      </c>
      <c r="B13" s="16" t="s">
        <v>14</v>
      </c>
      <c r="C13" s="4" t="s">
        <v>8</v>
      </c>
      <c r="D13" s="18">
        <v>52</v>
      </c>
      <c r="E13" s="19">
        <v>174</v>
      </c>
      <c r="F13" s="11">
        <v>0.02</v>
      </c>
      <c r="G13" s="12">
        <f t="shared" si="0"/>
        <v>0.03</v>
      </c>
    </row>
    <row r="14" spans="1:7" x14ac:dyDescent="0.25">
      <c r="A14" s="4"/>
      <c r="B14" s="16"/>
      <c r="C14" s="4" t="s">
        <v>8</v>
      </c>
      <c r="D14" s="18">
        <v>156</v>
      </c>
      <c r="E14" s="19">
        <v>152</v>
      </c>
      <c r="F14" s="11">
        <v>0.02</v>
      </c>
      <c r="G14" s="12">
        <f t="shared" si="0"/>
        <v>0.03</v>
      </c>
    </row>
    <row r="15" spans="1:7" x14ac:dyDescent="0.25">
      <c r="A15" s="4"/>
      <c r="B15" s="16"/>
      <c r="C15" s="4" t="s">
        <v>8</v>
      </c>
      <c r="D15" s="18">
        <v>253</v>
      </c>
      <c r="E15" s="19">
        <v>97</v>
      </c>
      <c r="F15" s="11">
        <v>0.02</v>
      </c>
      <c r="G15" s="12">
        <f t="shared" si="0"/>
        <v>0.03</v>
      </c>
    </row>
    <row r="16" spans="1:7" x14ac:dyDescent="0.25">
      <c r="A16" s="4" t="s">
        <v>15</v>
      </c>
      <c r="B16" s="16" t="s">
        <v>16</v>
      </c>
      <c r="C16" s="4" t="s">
        <v>8</v>
      </c>
      <c r="D16" s="18">
        <v>104</v>
      </c>
      <c r="E16" s="19">
        <v>375</v>
      </c>
      <c r="F16" s="11">
        <v>0.02</v>
      </c>
      <c r="G16" s="12">
        <f t="shared" si="0"/>
        <v>0.03</v>
      </c>
    </row>
    <row r="17" spans="1:7" x14ac:dyDescent="0.25">
      <c r="A17" s="4"/>
      <c r="B17" s="16"/>
      <c r="C17" s="4" t="s">
        <v>8</v>
      </c>
      <c r="D17" s="18">
        <v>156</v>
      </c>
      <c r="E17" s="19">
        <v>844</v>
      </c>
      <c r="F17" s="11">
        <v>0.02</v>
      </c>
      <c r="G17" s="12">
        <f t="shared" si="0"/>
        <v>0.03</v>
      </c>
    </row>
    <row r="18" spans="1:7" x14ac:dyDescent="0.25">
      <c r="A18" s="4"/>
      <c r="B18" s="16"/>
      <c r="C18" s="4" t="s">
        <v>8</v>
      </c>
      <c r="D18" s="18">
        <v>253</v>
      </c>
      <c r="E18" s="19">
        <v>5295</v>
      </c>
      <c r="F18" s="11">
        <v>0.02</v>
      </c>
      <c r="G18" s="12">
        <f t="shared" si="0"/>
        <v>0.03</v>
      </c>
    </row>
    <row r="19" spans="1:7" ht="50.25" customHeight="1" x14ac:dyDescent="0.25">
      <c r="A19" s="4" t="s">
        <v>17</v>
      </c>
      <c r="B19" s="16" t="s">
        <v>18</v>
      </c>
      <c r="C19" s="4" t="s">
        <v>8</v>
      </c>
      <c r="D19" s="18">
        <v>104</v>
      </c>
      <c r="E19" s="19">
        <v>53</v>
      </c>
      <c r="F19" s="11">
        <v>0.02</v>
      </c>
      <c r="G19" s="12">
        <f t="shared" si="0"/>
        <v>0.03</v>
      </c>
    </row>
    <row r="20" spans="1:7" ht="17.25" customHeight="1" x14ac:dyDescent="0.25">
      <c r="A20" s="4"/>
      <c r="B20" s="16"/>
      <c r="C20" s="4" t="s">
        <v>8</v>
      </c>
      <c r="D20" s="18">
        <v>156</v>
      </c>
      <c r="E20" s="19">
        <v>469</v>
      </c>
      <c r="F20" s="11">
        <v>0.02</v>
      </c>
      <c r="G20" s="12">
        <f t="shared" si="0"/>
        <v>0.03</v>
      </c>
    </row>
    <row r="21" spans="1:7" ht="17.25" customHeight="1" x14ac:dyDescent="0.25">
      <c r="A21" s="4"/>
      <c r="B21" s="16"/>
      <c r="C21" s="4" t="s">
        <v>8</v>
      </c>
      <c r="D21" s="18">
        <v>253</v>
      </c>
      <c r="E21" s="19">
        <v>437</v>
      </c>
      <c r="F21" s="11">
        <v>0.02</v>
      </c>
      <c r="G21" s="12">
        <f t="shared" si="0"/>
        <v>0.03</v>
      </c>
    </row>
    <row r="22" spans="1:7" ht="25.5" customHeight="1" x14ac:dyDescent="0.25">
      <c r="A22" s="4" t="s">
        <v>19</v>
      </c>
      <c r="B22" s="16" t="s">
        <v>20</v>
      </c>
      <c r="C22" s="4" t="s">
        <v>8</v>
      </c>
      <c r="D22" s="18">
        <v>156</v>
      </c>
      <c r="E22" s="19">
        <v>150</v>
      </c>
      <c r="F22" s="11">
        <v>0.08</v>
      </c>
      <c r="G22" s="12">
        <f t="shared" si="0"/>
        <v>0.11</v>
      </c>
    </row>
    <row r="23" spans="1:7" ht="51" x14ac:dyDescent="0.25">
      <c r="A23" s="4" t="s">
        <v>21</v>
      </c>
      <c r="B23" s="16" t="s">
        <v>40</v>
      </c>
      <c r="C23" s="4" t="s">
        <v>8</v>
      </c>
      <c r="D23" s="18">
        <v>156</v>
      </c>
      <c r="E23" s="19">
        <v>22</v>
      </c>
      <c r="F23" s="11">
        <v>0.02</v>
      </c>
      <c r="G23" s="12">
        <f t="shared" si="0"/>
        <v>0.03</v>
      </c>
    </row>
    <row r="24" spans="1:7" ht="14.25" customHeight="1" x14ac:dyDescent="0.25">
      <c r="A24" s="4"/>
      <c r="B24" s="16"/>
      <c r="C24" s="4" t="s">
        <v>8</v>
      </c>
      <c r="D24" s="18">
        <v>253</v>
      </c>
      <c r="E24" s="19">
        <v>362</v>
      </c>
      <c r="F24" s="11">
        <v>0.02</v>
      </c>
      <c r="G24" s="12">
        <f t="shared" si="0"/>
        <v>0.03</v>
      </c>
    </row>
    <row r="25" spans="1:7" x14ac:dyDescent="0.25">
      <c r="A25" s="4" t="s">
        <v>22</v>
      </c>
      <c r="B25" s="16" t="s">
        <v>23</v>
      </c>
      <c r="C25" s="4" t="s">
        <v>8</v>
      </c>
      <c r="D25" s="18">
        <v>156</v>
      </c>
      <c r="E25" s="19">
        <v>664</v>
      </c>
      <c r="F25" s="11">
        <v>0.02</v>
      </c>
      <c r="G25" s="12">
        <f t="shared" si="0"/>
        <v>0.03</v>
      </c>
    </row>
    <row r="26" spans="1:7" ht="24.75" customHeight="1" x14ac:dyDescent="0.25">
      <c r="E26" s="1"/>
      <c r="F26" s="1"/>
      <c r="G26" s="13"/>
    </row>
    <row r="27" spans="1:7" ht="38.25" x14ac:dyDescent="0.25">
      <c r="A27" s="4" t="s">
        <v>0</v>
      </c>
      <c r="B27" s="4" t="s">
        <v>1</v>
      </c>
      <c r="C27" s="4" t="s">
        <v>2</v>
      </c>
      <c r="D27" s="5" t="s">
        <v>3</v>
      </c>
      <c r="E27" s="6" t="s">
        <v>4</v>
      </c>
      <c r="F27" s="6" t="s">
        <v>38</v>
      </c>
      <c r="G27" s="20" t="s">
        <v>43</v>
      </c>
    </row>
    <row r="28" spans="1:7" x14ac:dyDescent="0.25">
      <c r="A28" s="7">
        <v>1</v>
      </c>
      <c r="B28" s="7">
        <v>2</v>
      </c>
      <c r="C28" s="7">
        <v>3</v>
      </c>
      <c r="D28" s="7">
        <v>4</v>
      </c>
      <c r="E28" s="7">
        <v>5</v>
      </c>
      <c r="F28" s="7">
        <v>6</v>
      </c>
      <c r="G28" s="7"/>
    </row>
    <row r="29" spans="1:7" x14ac:dyDescent="0.25">
      <c r="A29" s="4"/>
      <c r="B29" s="4" t="s">
        <v>24</v>
      </c>
      <c r="C29" s="4"/>
      <c r="D29" s="6"/>
      <c r="E29" s="6"/>
      <c r="F29" s="6"/>
      <c r="G29" s="12"/>
    </row>
    <row r="30" spans="1:7" ht="37.5" customHeight="1" x14ac:dyDescent="0.25">
      <c r="A30" s="4" t="s">
        <v>6</v>
      </c>
      <c r="B30" s="16" t="s">
        <v>25</v>
      </c>
      <c r="C30" s="4" t="s">
        <v>8</v>
      </c>
      <c r="D30" s="9">
        <v>1</v>
      </c>
      <c r="E30" s="10">
        <v>300</v>
      </c>
      <c r="F30" s="11">
        <v>0.01</v>
      </c>
      <c r="G30" s="12">
        <f>ROUND(F30*(0.2+0.8*(1+(1050/700)-1)),2)</f>
        <v>0.01</v>
      </c>
    </row>
    <row r="31" spans="1:7" x14ac:dyDescent="0.25">
      <c r="A31" s="4"/>
      <c r="B31" s="16"/>
      <c r="C31" s="4" t="s">
        <v>8</v>
      </c>
      <c r="D31" s="9">
        <v>2</v>
      </c>
      <c r="E31" s="10">
        <v>19441</v>
      </c>
      <c r="F31" s="11">
        <v>0.01</v>
      </c>
      <c r="G31" s="12">
        <f t="shared" ref="G31:G51" si="1">ROUND(F31*(0.2+0.8*(1+(1050/700)-1)),2)</f>
        <v>0.01</v>
      </c>
    </row>
    <row r="32" spans="1:7" x14ac:dyDescent="0.25">
      <c r="A32" s="4"/>
      <c r="B32" s="16"/>
      <c r="C32" s="4" t="s">
        <v>8</v>
      </c>
      <c r="D32" s="9">
        <v>6</v>
      </c>
      <c r="E32" s="10">
        <v>469</v>
      </c>
      <c r="F32" s="11">
        <v>0.01</v>
      </c>
      <c r="G32" s="12">
        <f t="shared" si="1"/>
        <v>0.01</v>
      </c>
    </row>
    <row r="33" spans="1:7" ht="25.5" x14ac:dyDescent="0.25">
      <c r="A33" s="4" t="s">
        <v>9</v>
      </c>
      <c r="B33" s="16" t="s">
        <v>26</v>
      </c>
      <c r="C33" s="4" t="s">
        <v>8</v>
      </c>
      <c r="D33" s="9">
        <v>1</v>
      </c>
      <c r="E33" s="10">
        <v>511</v>
      </c>
      <c r="F33" s="11">
        <v>0.01</v>
      </c>
      <c r="G33" s="12">
        <f t="shared" si="1"/>
        <v>0.01</v>
      </c>
    </row>
    <row r="34" spans="1:7" x14ac:dyDescent="0.25">
      <c r="A34" s="4"/>
      <c r="B34" s="16"/>
      <c r="C34" s="4" t="s">
        <v>8</v>
      </c>
      <c r="D34" s="9">
        <v>2</v>
      </c>
      <c r="E34" s="10">
        <v>3094</v>
      </c>
      <c r="F34" s="11">
        <v>0.01</v>
      </c>
      <c r="G34" s="12">
        <f t="shared" si="1"/>
        <v>0.01</v>
      </c>
    </row>
    <row r="35" spans="1:7" x14ac:dyDescent="0.25">
      <c r="A35" s="4" t="s">
        <v>11</v>
      </c>
      <c r="B35" s="16" t="s">
        <v>27</v>
      </c>
      <c r="C35" s="4" t="s">
        <v>8</v>
      </c>
      <c r="D35" s="9">
        <v>1</v>
      </c>
      <c r="E35" s="10">
        <v>230</v>
      </c>
      <c r="F35" s="11">
        <v>0.01</v>
      </c>
      <c r="G35" s="12">
        <f t="shared" si="1"/>
        <v>0.01</v>
      </c>
    </row>
    <row r="36" spans="1:7" x14ac:dyDescent="0.25">
      <c r="A36" s="4"/>
      <c r="B36" s="16"/>
      <c r="C36" s="4" t="s">
        <v>8</v>
      </c>
      <c r="D36" s="9">
        <v>2</v>
      </c>
      <c r="E36" s="10">
        <v>12070</v>
      </c>
      <c r="F36" s="11">
        <v>0.01</v>
      </c>
      <c r="G36" s="12">
        <f t="shared" si="1"/>
        <v>0.01</v>
      </c>
    </row>
    <row r="37" spans="1:7" x14ac:dyDescent="0.25">
      <c r="A37" s="4"/>
      <c r="B37" s="16"/>
      <c r="C37" s="4" t="s">
        <v>8</v>
      </c>
      <c r="D37" s="9">
        <v>4</v>
      </c>
      <c r="E37" s="10">
        <v>3179</v>
      </c>
      <c r="F37" s="11">
        <v>0.01</v>
      </c>
      <c r="G37" s="12">
        <f t="shared" si="1"/>
        <v>0.01</v>
      </c>
    </row>
    <row r="38" spans="1:7" x14ac:dyDescent="0.25">
      <c r="A38" s="4"/>
      <c r="B38" s="16"/>
      <c r="C38" s="4" t="s">
        <v>8</v>
      </c>
      <c r="D38" s="9">
        <v>6</v>
      </c>
      <c r="E38" s="10">
        <v>796</v>
      </c>
      <c r="F38" s="11">
        <v>0.01</v>
      </c>
      <c r="G38" s="12">
        <f t="shared" si="1"/>
        <v>0.01</v>
      </c>
    </row>
    <row r="39" spans="1:7" x14ac:dyDescent="0.25">
      <c r="A39" s="4"/>
      <c r="B39" s="16"/>
      <c r="C39" s="4" t="s">
        <v>8</v>
      </c>
      <c r="D39" s="9">
        <v>12</v>
      </c>
      <c r="E39" s="10">
        <v>510</v>
      </c>
      <c r="F39" s="11">
        <v>0.01</v>
      </c>
      <c r="G39" s="12">
        <f t="shared" si="1"/>
        <v>0.01</v>
      </c>
    </row>
    <row r="40" spans="1:7" ht="38.25" x14ac:dyDescent="0.25">
      <c r="A40" s="4" t="s">
        <v>13</v>
      </c>
      <c r="B40" s="16" t="s">
        <v>28</v>
      </c>
      <c r="C40" s="4" t="s">
        <v>8</v>
      </c>
      <c r="D40" s="9">
        <v>1</v>
      </c>
      <c r="E40" s="10">
        <v>450</v>
      </c>
      <c r="F40" s="11">
        <v>0.01</v>
      </c>
      <c r="G40" s="12">
        <f t="shared" si="1"/>
        <v>0.01</v>
      </c>
    </row>
    <row r="41" spans="1:7" x14ac:dyDescent="0.25">
      <c r="A41" s="4"/>
      <c r="B41" s="16"/>
      <c r="C41" s="4" t="s">
        <v>8</v>
      </c>
      <c r="D41" s="9">
        <v>2</v>
      </c>
      <c r="E41" s="10">
        <v>3972</v>
      </c>
      <c r="F41" s="11">
        <v>0.01</v>
      </c>
      <c r="G41" s="12">
        <f t="shared" si="1"/>
        <v>0.01</v>
      </c>
    </row>
    <row r="42" spans="1:7" x14ac:dyDescent="0.25">
      <c r="A42" s="4"/>
      <c r="B42" s="16"/>
      <c r="C42" s="4" t="s">
        <v>8</v>
      </c>
      <c r="D42" s="9">
        <v>4</v>
      </c>
      <c r="E42" s="10">
        <v>531</v>
      </c>
      <c r="F42" s="11">
        <v>0.01</v>
      </c>
      <c r="G42" s="12">
        <f t="shared" si="1"/>
        <v>0.01</v>
      </c>
    </row>
    <row r="43" spans="1:7" x14ac:dyDescent="0.25">
      <c r="A43" s="4"/>
      <c r="B43" s="16"/>
      <c r="C43" s="4" t="s">
        <v>8</v>
      </c>
      <c r="D43" s="9">
        <v>6</v>
      </c>
      <c r="E43" s="10">
        <v>432</v>
      </c>
      <c r="F43" s="11">
        <v>0.01</v>
      </c>
      <c r="G43" s="12">
        <f t="shared" si="1"/>
        <v>0.01</v>
      </c>
    </row>
    <row r="44" spans="1:7" ht="19.5" customHeight="1" x14ac:dyDescent="0.25">
      <c r="A44" s="4" t="s">
        <v>15</v>
      </c>
      <c r="B44" s="16" t="s">
        <v>29</v>
      </c>
      <c r="C44" s="4" t="s">
        <v>8</v>
      </c>
      <c r="D44" s="9">
        <v>2</v>
      </c>
      <c r="E44" s="10">
        <v>2383</v>
      </c>
      <c r="F44" s="11">
        <v>0.01</v>
      </c>
      <c r="G44" s="12">
        <f t="shared" si="1"/>
        <v>0.01</v>
      </c>
    </row>
    <row r="45" spans="1:7" ht="27" customHeight="1" x14ac:dyDescent="0.25">
      <c r="A45" s="4" t="s">
        <v>17</v>
      </c>
      <c r="B45" s="16" t="s">
        <v>30</v>
      </c>
      <c r="C45" s="4" t="s">
        <v>8</v>
      </c>
      <c r="D45" s="9">
        <v>1</v>
      </c>
      <c r="E45" s="10">
        <v>200</v>
      </c>
      <c r="F45" s="11">
        <v>0.01</v>
      </c>
      <c r="G45" s="12">
        <f t="shared" si="1"/>
        <v>0.01</v>
      </c>
    </row>
    <row r="46" spans="1:7" x14ac:dyDescent="0.25">
      <c r="A46" s="4"/>
      <c r="B46" s="16"/>
      <c r="C46" s="4" t="s">
        <v>8</v>
      </c>
      <c r="D46" s="9">
        <v>2</v>
      </c>
      <c r="E46" s="10">
        <v>5377</v>
      </c>
      <c r="F46" s="11">
        <v>0.01</v>
      </c>
      <c r="G46" s="12">
        <f t="shared" si="1"/>
        <v>0.01</v>
      </c>
    </row>
    <row r="47" spans="1:7" x14ac:dyDescent="0.25">
      <c r="A47" s="4"/>
      <c r="B47" s="16"/>
      <c r="C47" s="4" t="s">
        <v>8</v>
      </c>
      <c r="D47" s="9">
        <v>6</v>
      </c>
      <c r="E47" s="10">
        <v>533</v>
      </c>
      <c r="F47" s="11">
        <v>0.01</v>
      </c>
      <c r="G47" s="12">
        <f t="shared" si="1"/>
        <v>0.01</v>
      </c>
    </row>
    <row r="48" spans="1:7" ht="38.25" x14ac:dyDescent="0.25">
      <c r="A48" s="4" t="s">
        <v>19</v>
      </c>
      <c r="B48" s="16" t="s">
        <v>36</v>
      </c>
      <c r="C48" s="4" t="s">
        <v>8</v>
      </c>
      <c r="D48" s="9">
        <v>1</v>
      </c>
      <c r="E48" s="10">
        <v>50</v>
      </c>
      <c r="F48" s="11">
        <v>0.01</v>
      </c>
      <c r="G48" s="12">
        <f t="shared" si="1"/>
        <v>0.01</v>
      </c>
    </row>
    <row r="49" spans="1:7" x14ac:dyDescent="0.25">
      <c r="A49" s="4"/>
      <c r="B49" s="16"/>
      <c r="C49" s="4" t="s">
        <v>8</v>
      </c>
      <c r="D49" s="9">
        <v>2</v>
      </c>
      <c r="E49" s="10">
        <v>1055</v>
      </c>
      <c r="F49" s="11">
        <v>0.01</v>
      </c>
      <c r="G49" s="12">
        <f t="shared" si="1"/>
        <v>0.01</v>
      </c>
    </row>
    <row r="50" spans="1:7" x14ac:dyDescent="0.25">
      <c r="A50" s="4"/>
      <c r="B50" s="16"/>
      <c r="C50" s="4" t="s">
        <v>8</v>
      </c>
      <c r="D50" s="9">
        <v>3</v>
      </c>
      <c r="E50" s="10">
        <v>104</v>
      </c>
      <c r="F50" s="11">
        <v>0.01</v>
      </c>
      <c r="G50" s="12">
        <f t="shared" si="1"/>
        <v>0.01</v>
      </c>
    </row>
    <row r="51" spans="1:7" x14ac:dyDescent="0.25">
      <c r="A51" s="4"/>
      <c r="B51" s="16"/>
      <c r="C51" s="4" t="s">
        <v>8</v>
      </c>
      <c r="D51" s="9">
        <v>4</v>
      </c>
      <c r="E51" s="10">
        <v>462</v>
      </c>
      <c r="F51" s="11">
        <v>0.01</v>
      </c>
      <c r="G51" s="12">
        <f t="shared" si="1"/>
        <v>0.01</v>
      </c>
    </row>
    <row r="52" spans="1:7" ht="35.25" customHeight="1" x14ac:dyDescent="0.25">
      <c r="E52" s="1"/>
      <c r="F52" s="1"/>
      <c r="G52" s="1"/>
    </row>
    <row r="53" spans="1:7" ht="38.25" x14ac:dyDescent="0.25">
      <c r="A53" s="4" t="s">
        <v>0</v>
      </c>
      <c r="B53" s="4" t="s">
        <v>1</v>
      </c>
      <c r="C53" s="4" t="s">
        <v>2</v>
      </c>
      <c r="D53" s="5" t="s">
        <v>3</v>
      </c>
      <c r="E53" s="6" t="s">
        <v>4</v>
      </c>
      <c r="F53" s="6" t="s">
        <v>39</v>
      </c>
      <c r="G53" s="20" t="s">
        <v>43</v>
      </c>
    </row>
    <row r="54" spans="1:7" x14ac:dyDescent="0.25">
      <c r="A54" s="7">
        <v>1</v>
      </c>
      <c r="B54" s="7">
        <v>2</v>
      </c>
      <c r="C54" s="7">
        <v>3</v>
      </c>
      <c r="D54" s="7">
        <v>4</v>
      </c>
      <c r="E54" s="7">
        <v>5</v>
      </c>
      <c r="F54" s="7">
        <v>6</v>
      </c>
      <c r="G54" s="7"/>
    </row>
    <row r="55" spans="1:7" ht="20.25" customHeight="1" x14ac:dyDescent="0.25">
      <c r="A55" s="4"/>
      <c r="B55" s="4" t="s">
        <v>31</v>
      </c>
      <c r="C55" s="4"/>
      <c r="D55" s="4"/>
      <c r="E55" s="6"/>
      <c r="F55" s="6"/>
      <c r="G55" s="6"/>
    </row>
    <row r="56" spans="1:7" ht="39" customHeight="1" x14ac:dyDescent="0.25">
      <c r="A56" s="4" t="s">
        <v>6</v>
      </c>
      <c r="B56" s="17" t="s">
        <v>32</v>
      </c>
      <c r="C56" s="4" t="s">
        <v>33</v>
      </c>
      <c r="D56" s="14">
        <v>253</v>
      </c>
      <c r="E56" s="15">
        <v>2</v>
      </c>
      <c r="F56" s="11">
        <v>8</v>
      </c>
      <c r="G56" s="12">
        <f>ROUND(F56*(0.2+0.8*(1+(1050/700)-1)),2)</f>
        <v>11.2</v>
      </c>
    </row>
    <row r="57" spans="1:7" ht="41.25" customHeight="1" x14ac:dyDescent="0.25">
      <c r="A57" s="4" t="s">
        <v>9</v>
      </c>
      <c r="B57" s="17" t="s">
        <v>34</v>
      </c>
      <c r="C57" s="4" t="s">
        <v>33</v>
      </c>
      <c r="D57" s="14">
        <v>253</v>
      </c>
      <c r="E57" s="15">
        <v>8</v>
      </c>
      <c r="F57" s="11">
        <v>8</v>
      </c>
      <c r="G57" s="12">
        <f t="shared" ref="G57:G60" si="2">ROUND(F57*(0.2+0.8*(1+(1050/700)-1)),2)</f>
        <v>11.2</v>
      </c>
    </row>
    <row r="58" spans="1:7" ht="51.75" customHeight="1" x14ac:dyDescent="0.25">
      <c r="A58" s="4" t="s">
        <v>11</v>
      </c>
      <c r="B58" s="17" t="s">
        <v>41</v>
      </c>
      <c r="C58" s="4" t="s">
        <v>33</v>
      </c>
      <c r="D58" s="14">
        <v>253</v>
      </c>
      <c r="E58" s="15">
        <v>1</v>
      </c>
      <c r="F58" s="11">
        <v>8</v>
      </c>
      <c r="G58" s="12">
        <f t="shared" si="2"/>
        <v>11.2</v>
      </c>
    </row>
    <row r="59" spans="1:7" ht="51.75" customHeight="1" x14ac:dyDescent="0.25">
      <c r="A59" s="4" t="s">
        <v>13</v>
      </c>
      <c r="B59" s="17" t="s">
        <v>42</v>
      </c>
      <c r="C59" s="4" t="s">
        <v>33</v>
      </c>
      <c r="D59" s="14">
        <v>253</v>
      </c>
      <c r="E59" s="15">
        <v>8</v>
      </c>
      <c r="F59" s="11">
        <v>8</v>
      </c>
      <c r="G59" s="12">
        <f t="shared" si="2"/>
        <v>11.2</v>
      </c>
    </row>
    <row r="60" spans="1:7" ht="51.75" customHeight="1" x14ac:dyDescent="0.25">
      <c r="A60" s="4" t="s">
        <v>15</v>
      </c>
      <c r="B60" s="17" t="s">
        <v>37</v>
      </c>
      <c r="C60" s="4" t="s">
        <v>33</v>
      </c>
      <c r="D60" s="14">
        <v>253</v>
      </c>
      <c r="E60" s="15">
        <v>8</v>
      </c>
      <c r="F60" s="11">
        <v>8</v>
      </c>
      <c r="G60" s="12">
        <f t="shared" si="2"/>
        <v>11.2</v>
      </c>
    </row>
  </sheetData>
  <mergeCells count="3">
    <mergeCell ref="D1:F1"/>
    <mergeCell ref="A2:C2"/>
    <mergeCell ref="D2:G2"/>
  </mergeCells>
  <dataValidations disablePrompts="1" count="1">
    <dataValidation type="custom" allowBlank="1" showInputMessage="1" showErrorMessage="1" error="Upisali ste broj s više decimalnih mjesta od propisanog" sqref="F56:F60 F6:F25 F30:F51" xr:uid="{00000000-0002-0000-0000-000000000000}">
      <formula1>F6=ROUND(F6,2)</formula1>
    </dataValidation>
  </dataValidations>
  <pageMargins left="0.7" right="2.0205357142857143" top="1.03125" bottom="0.75" header="0.3" footer="0.3"/>
  <pageSetup scale="53" fitToHeight="0" orientation="portrait" r:id="rId1"/>
  <headerFooter>
    <oddHeader xml:space="preserve">&amp;LEv.br. 2/2023
&amp;C&amp;10REPUBLIKA HRVATSKA
Središnji državni ured za središnju javnu nabavu
TROŠKOVNIK za grupu 24. Zagreb I.&amp;RPrilog 30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Ivešić</dc:creator>
  <cp:lastModifiedBy>Anton Ivešić</cp:lastModifiedBy>
  <dcterms:created xsi:type="dcterms:W3CDTF">2019-02-06T12:25:57Z</dcterms:created>
  <dcterms:modified xsi:type="dcterms:W3CDTF">2025-12-09T12:59:01Z</dcterms:modified>
</cp:coreProperties>
</file>